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Z24" i="1" l="1"/>
  <c r="J24" i="1" l="1"/>
  <c r="H24" i="1"/>
  <c r="I24" i="1"/>
  <c r="K24" i="1"/>
  <c r="L24" i="1"/>
  <c r="M24" i="1"/>
  <c r="M25" i="1" s="1"/>
  <c r="N24" i="1"/>
  <c r="N25" i="1" s="1"/>
  <c r="O24" i="1"/>
  <c r="O25" i="1" s="1"/>
  <c r="P24" i="1"/>
  <c r="Q24" i="1"/>
  <c r="Q25" i="1" s="1"/>
  <c r="R24" i="1"/>
  <c r="R25" i="1" s="1"/>
  <c r="S24" i="1"/>
  <c r="S25" i="1" s="1"/>
  <c r="T24" i="1"/>
  <c r="U24" i="1"/>
  <c r="U25" i="1" s="1"/>
  <c r="V24" i="1"/>
  <c r="V25" i="1" s="1"/>
  <c r="W24" i="1"/>
  <c r="W25" i="1" s="1"/>
  <c r="X24" i="1"/>
  <c r="J18" i="1"/>
  <c r="J19" i="1"/>
  <c r="J20" i="1"/>
  <c r="J21" i="1"/>
  <c r="J22" i="1"/>
  <c r="J23" i="1"/>
  <c r="J17" i="1"/>
  <c r="AD17" i="1"/>
  <c r="AD18" i="1"/>
  <c r="AD19" i="1"/>
  <c r="AD20" i="1"/>
  <c r="I25" i="1"/>
  <c r="P25" i="1"/>
  <c r="T25" i="1"/>
  <c r="X25" i="1"/>
  <c r="AC18" i="1"/>
  <c r="AC20" i="1"/>
  <c r="AC22" i="1"/>
  <c r="AC17" i="1"/>
  <c r="AB18" i="1"/>
  <c r="AB19" i="1"/>
  <c r="AC19" i="1" s="1"/>
  <c r="AB20" i="1"/>
  <c r="AB21" i="1"/>
  <c r="AC21" i="1" s="1"/>
  <c r="AB22" i="1"/>
  <c r="AB23" i="1"/>
  <c r="AC23" i="1" s="1"/>
  <c r="AB17" i="1"/>
  <c r="AE23" i="1" l="1"/>
  <c r="AD23" i="1"/>
  <c r="AE21" i="1"/>
  <c r="AD21" i="1"/>
  <c r="AE19" i="1"/>
  <c r="AE22" i="1"/>
  <c r="AE17" i="1"/>
  <c r="AD22" i="1"/>
  <c r="AE20" i="1"/>
  <c r="AE18" i="1"/>
  <c r="J25" i="1"/>
  <c r="K25" i="1"/>
  <c r="L25" i="1"/>
  <c r="H25" i="1"/>
</calcChain>
</file>

<file path=xl/sharedStrings.xml><?xml version="1.0" encoding="utf-8"?>
<sst xmlns="http://schemas.openxmlformats.org/spreadsheetml/2006/main" count="108" uniqueCount="64">
  <si>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</si>
  <si>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</si>
  <si>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</si>
  <si>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</si>
  <si>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</si>
  <si>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</si>
  <si>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</si>
  <si>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</si>
  <si>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</si>
  <si>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Всего по мероприятию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</si>
  <si>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</si>
  <si>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</si>
  <si>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</si>
  <si>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</si>
  <si>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</si>
  <si>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</si>
  <si>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</si>
  <si>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</si>
  <si>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</si>
  <si>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</si>
  <si>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</si>
  <si>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</si>
  <si>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</si>
  <si>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</si>
  <si>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</si>
  <si>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</si>
  <si>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</si>
  <si>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Приобретение автобуса ГАЗель для районного дома культуры</t>
  </si>
  <si>
    <t>Приобретение оборудования для центральной библиотеки</t>
  </si>
  <si>
    <t>Приобретение оборудования для районного дома культуры</t>
  </si>
  <si>
    <t>Приобретение светодиодного уличного экрана для районного дома культуры</t>
  </si>
  <si>
    <t xml:space="preserve">Приобретение оборудования для музея  </t>
  </si>
  <si>
    <t>Приобретение спортивного инвентаря</t>
  </si>
  <si>
    <t>Приобретение оборудования для детской библиотеки</t>
  </si>
  <si>
    <t>Комплексное развития села Бакчар Бакчарского района Томской области</t>
  </si>
  <si>
    <t>Бакчарский район</t>
  </si>
  <si>
    <t>Бакчарского сельское поселение, с. Бакчар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</si>
  <si>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</si>
  <si>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</si>
  <si>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</si>
  <si>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</si>
  <si>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</si>
  <si>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</si>
  <si>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</si>
  <si>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</si>
  <si>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</si>
  <si>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</si>
  <si>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1. Приобретение новой автомобильной техники и оборудования для обеспечения функционирования существующих объектов социальной и культурной сферы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</si>
  <si>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</si>
  <si>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</si>
  <si>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</si>
  <si>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</si>
  <si>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</si>
  <si>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</si>
  <si>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</si>
  <si>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</si>
  <si>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</si>
  <si>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</si>
  <si>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</si>
  <si>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</si>
  <si>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</si>
  <si>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 xml:space="preserve"> - </t>
  </si>
  <si>
    <t>2020 год</t>
  </si>
  <si>
    <t>Решение совета бакчарского сельского поселения от 27.07.2012 № 14 "Об утверждении   Генерального 
плана Бакчарского сельского поселения,
Бакчарского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</si>
</sst>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8" fillId="0" borderId="7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1" fillId="0" borderId="0" xfId="0" applyNumberFormat="1" applyFont="1"/>
    <xf numFmtId="164" fontId="8" fillId="2" borderId="9" xfId="0" applyNumberFormat="1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/>
    <xf numFmtId="0" fontId="1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3"/>
  <sheetViews>
    <sheetView tabSelected="1" view="pageBreakPreview" topLeftCell="C1" zoomScale="60" zoomScaleNormal="75" workbookViewId="0">
      <selection activeCell="AM20" sqref="AM20"/>
    </sheetView>
  </sheetViews>
  <sheetFormatPr defaultRowHeight="15" x14ac:dyDescent="0.25"/>
  <cols>
    <col min="1" max="1" width="6.140625" style="2" customWidth="1"/>
    <col min="2" max="2" width="12.7109375" customWidth="1"/>
    <col min="3" max="3" width="14.28515625" customWidth="1"/>
    <col min="4" max="4" width="24.285156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hidden="1" customWidth="1"/>
    <col min="10" max="24" width="11" style="1" bestFit="1" customWidth="1"/>
    <col min="25" max="25" width="11" style="1" customWidth="1"/>
    <col min="26" max="26" width="9.85546875" hidden="1" customWidth="1"/>
    <col min="27" max="31" width="0" hidden="1" customWidth="1"/>
  </cols>
  <sheetData>
    <row r="1" spans="1:25" ht="18.75" x14ac:dyDescent="0.3">
      <c r="A1" s="48" t="s">
        <v>15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26"/>
    </row>
    <row r="2" spans="1:25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25" ht="18.75" x14ac:dyDescent="0.3">
      <c r="A3" s="8"/>
      <c r="B3" s="9"/>
      <c r="C3" s="9"/>
      <c r="D3" s="9"/>
      <c r="E3" s="49" t="s">
        <v>34</v>
      </c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/>
      <c r="T3"/>
      <c r="U3"/>
      <c r="V3"/>
      <c r="W3"/>
      <c r="X3"/>
      <c r="Y3"/>
    </row>
    <row r="4" spans="1:25" ht="18.75" customHeight="1" x14ac:dyDescent="0.25">
      <c r="A4" s="50" t="s">
        <v>16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27"/>
    </row>
    <row r="5" spans="1:25" ht="18.75" x14ac:dyDescent="0.3">
      <c r="A5" s="8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0"/>
      <c r="O5" s="10"/>
      <c r="P5" s="10"/>
      <c r="Q5" s="10"/>
      <c r="R5" s="8"/>
      <c r="S5"/>
      <c r="T5"/>
      <c r="U5"/>
      <c r="V5"/>
      <c r="W5"/>
      <c r="X5"/>
      <c r="Y5"/>
    </row>
    <row r="6" spans="1:25" ht="15.75" x14ac:dyDescent="0.25">
      <c r="A6" s="51" t="s">
        <v>26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28"/>
    </row>
    <row r="7" spans="1:25" x14ac:dyDescent="0.25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27"/>
    </row>
    <row r="8" spans="1:25" ht="18.75" x14ac:dyDescent="0.3">
      <c r="A8" s="48" t="s">
        <v>18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26"/>
    </row>
    <row r="9" spans="1:2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25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17" customFormat="1" ht="15" customHeight="1" x14ac:dyDescent="0.2">
      <c r="A11" s="46" t="s">
        <v>37</v>
      </c>
      <c r="B11" s="46" t="s">
        <v>38</v>
      </c>
      <c r="C11" s="46" t="s">
        <v>0</v>
      </c>
      <c r="D11" s="46" t="s">
        <v>39</v>
      </c>
      <c r="E11" s="46" t="s">
        <v>19</v>
      </c>
      <c r="F11" s="46" t="s">
        <v>40</v>
      </c>
      <c r="G11" s="46" t="s">
        <v>41</v>
      </c>
      <c r="H11" s="46" t="s">
        <v>42</v>
      </c>
      <c r="I11" s="46" t="s">
        <v>20</v>
      </c>
      <c r="J11" s="46" t="s">
        <v>21</v>
      </c>
      <c r="K11" s="46"/>
      <c r="L11" s="46"/>
      <c r="M11" s="46"/>
      <c r="N11" s="46"/>
      <c r="O11" s="46" t="s">
        <v>21</v>
      </c>
      <c r="P11" s="46"/>
      <c r="Q11" s="46"/>
      <c r="R11" s="46"/>
      <c r="S11" s="46"/>
      <c r="T11" s="46" t="s">
        <v>21</v>
      </c>
      <c r="U11" s="46"/>
      <c r="V11" s="46"/>
      <c r="W11" s="46"/>
      <c r="X11" s="46"/>
      <c r="Y11" s="41"/>
    </row>
    <row r="12" spans="1:25" s="18" customFormat="1" ht="57.75" customHeight="1" x14ac:dyDescent="0.2">
      <c r="A12" s="46"/>
      <c r="B12" s="46"/>
      <c r="C12" s="46"/>
      <c r="D12" s="46"/>
      <c r="E12" s="46"/>
      <c r="F12" s="46"/>
      <c r="G12" s="46"/>
      <c r="H12" s="46"/>
      <c r="I12" s="46" t="s">
        <v>22</v>
      </c>
      <c r="J12" s="46" t="s">
        <v>23</v>
      </c>
      <c r="K12" s="46"/>
      <c r="L12" s="46"/>
      <c r="M12" s="46"/>
      <c r="N12" s="46"/>
      <c r="O12" s="46" t="s">
        <v>24</v>
      </c>
      <c r="P12" s="46"/>
      <c r="Q12" s="46"/>
      <c r="R12" s="46"/>
      <c r="S12" s="46"/>
      <c r="T12" s="46" t="s">
        <v>25</v>
      </c>
      <c r="U12" s="46"/>
      <c r="V12" s="46"/>
      <c r="W12" s="46"/>
      <c r="X12" s="46"/>
      <c r="Y12" s="41"/>
    </row>
    <row r="13" spans="1:25" s="18" customFormat="1" ht="15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 t="s">
        <v>1</v>
      </c>
      <c r="K13" s="46" t="s">
        <v>2</v>
      </c>
      <c r="L13" s="46"/>
      <c r="M13" s="46"/>
      <c r="N13" s="46"/>
      <c r="O13" s="46" t="s">
        <v>1</v>
      </c>
      <c r="P13" s="46" t="s">
        <v>2</v>
      </c>
      <c r="Q13" s="46"/>
      <c r="R13" s="46"/>
      <c r="S13" s="46"/>
      <c r="T13" s="46" t="s">
        <v>1</v>
      </c>
      <c r="U13" s="46" t="s">
        <v>3</v>
      </c>
      <c r="V13" s="46"/>
      <c r="W13" s="46"/>
      <c r="X13" s="46"/>
      <c r="Y13" s="41"/>
    </row>
    <row r="14" spans="1:25" s="18" customFormat="1" ht="33.75" customHeight="1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14" t="s">
        <v>43</v>
      </c>
      <c r="L14" s="14" t="s">
        <v>44</v>
      </c>
      <c r="M14" s="14" t="s">
        <v>45</v>
      </c>
      <c r="N14" s="14" t="s">
        <v>46</v>
      </c>
      <c r="O14" s="46"/>
      <c r="P14" s="14" t="s">
        <v>4</v>
      </c>
      <c r="Q14" s="14" t="s">
        <v>5</v>
      </c>
      <c r="R14" s="14" t="s">
        <v>6</v>
      </c>
      <c r="S14" s="14" t="s">
        <v>7</v>
      </c>
      <c r="T14" s="46"/>
      <c r="U14" s="14" t="s">
        <v>4</v>
      </c>
      <c r="V14" s="14" t="s">
        <v>5</v>
      </c>
      <c r="W14" s="14" t="s">
        <v>6</v>
      </c>
      <c r="X14" s="14" t="s">
        <v>7</v>
      </c>
      <c r="Y14" s="41"/>
    </row>
    <row r="15" spans="1:25" s="19" customFormat="1" ht="12.75" x14ac:dyDescent="0.25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  <c r="K15" s="14">
        <v>11</v>
      </c>
      <c r="L15" s="14">
        <v>12</v>
      </c>
      <c r="M15" s="14">
        <v>13</v>
      </c>
      <c r="N15" s="14">
        <v>14</v>
      </c>
      <c r="O15" s="14">
        <v>15</v>
      </c>
      <c r="P15" s="14">
        <v>16</v>
      </c>
      <c r="Q15" s="14">
        <v>17</v>
      </c>
      <c r="R15" s="14">
        <v>18</v>
      </c>
      <c r="S15" s="14">
        <v>19</v>
      </c>
      <c r="T15" s="14">
        <v>20</v>
      </c>
      <c r="U15" s="14">
        <v>21</v>
      </c>
      <c r="V15" s="14">
        <v>22</v>
      </c>
      <c r="W15" s="14">
        <v>23</v>
      </c>
      <c r="X15" s="14">
        <v>24</v>
      </c>
      <c r="Y15" s="41"/>
    </row>
    <row r="16" spans="1:25" s="17" customFormat="1" ht="13.5" thickBot="1" x14ac:dyDescent="0.25">
      <c r="A16" s="46" t="s">
        <v>47</v>
      </c>
      <c r="B16" s="46"/>
      <c r="C16" s="46"/>
      <c r="D16" s="47"/>
      <c r="E16" s="46"/>
      <c r="F16" s="46"/>
      <c r="G16" s="46"/>
      <c r="H16" s="47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1"/>
    </row>
    <row r="17" spans="1:31" s="17" customFormat="1" ht="102.75" thickBot="1" x14ac:dyDescent="0.25">
      <c r="A17" s="14">
        <v>1</v>
      </c>
      <c r="B17" s="14" t="s">
        <v>35</v>
      </c>
      <c r="C17" s="15" t="s">
        <v>36</v>
      </c>
      <c r="D17" s="12" t="s">
        <v>27</v>
      </c>
      <c r="E17" s="20" t="s">
        <v>63</v>
      </c>
      <c r="F17" s="14" t="s">
        <v>61</v>
      </c>
      <c r="G17" s="32" t="s">
        <v>62</v>
      </c>
      <c r="H17" s="36">
        <v>1931.6659999999999</v>
      </c>
      <c r="I17" s="20"/>
      <c r="J17" s="21">
        <f>SUM(K17:N17)</f>
        <v>1931.6599999999999</v>
      </c>
      <c r="K17" s="21">
        <v>1743.33</v>
      </c>
      <c r="L17" s="21">
        <v>91.75</v>
      </c>
      <c r="M17" s="21">
        <v>96.58</v>
      </c>
      <c r="N17" s="21">
        <v>0</v>
      </c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42"/>
      <c r="Z17" s="38">
        <v>1931.6659999999999</v>
      </c>
      <c r="AB17" s="37">
        <f>SUM(Z17*5/100)</f>
        <v>96.583299999999994</v>
      </c>
      <c r="AC17" s="37">
        <f>SUM(Z17-AB17)</f>
        <v>1835.0826999999999</v>
      </c>
      <c r="AD17" s="37">
        <f>SUM(AC17*5/100)</f>
        <v>91.754134999999991</v>
      </c>
      <c r="AE17" s="37">
        <f>SUM(AC17-AD17)</f>
        <v>1743.328565</v>
      </c>
    </row>
    <row r="18" spans="1:31" s="17" customFormat="1" ht="102.75" thickBot="1" x14ac:dyDescent="0.25">
      <c r="A18" s="14">
        <v>2</v>
      </c>
      <c r="B18" s="14" t="s">
        <v>35</v>
      </c>
      <c r="C18" s="15" t="s">
        <v>36</v>
      </c>
      <c r="D18" s="13" t="s">
        <v>28</v>
      </c>
      <c r="E18" s="20" t="s">
        <v>63</v>
      </c>
      <c r="F18" s="16" t="s">
        <v>61</v>
      </c>
      <c r="G18" s="32" t="s">
        <v>62</v>
      </c>
      <c r="H18" s="36">
        <v>65.483999999999995</v>
      </c>
      <c r="I18" s="20"/>
      <c r="J18" s="21">
        <f t="shared" ref="J18:J23" si="0">SUM(K18:N18)</f>
        <v>65.48</v>
      </c>
      <c r="K18" s="21">
        <v>59.1</v>
      </c>
      <c r="L18" s="21">
        <v>3.11</v>
      </c>
      <c r="M18" s="21">
        <v>3.27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42"/>
      <c r="Z18" s="39">
        <v>65.483999999999995</v>
      </c>
      <c r="AB18" s="37">
        <f t="shared" ref="AB18:AB23" si="1">SUM(Z18*5/100)</f>
        <v>3.2741999999999996</v>
      </c>
      <c r="AC18" s="37">
        <f t="shared" ref="AC18:AC23" si="2">SUM(Z18-AB18)</f>
        <v>62.209799999999994</v>
      </c>
      <c r="AD18" s="37">
        <f t="shared" ref="AD18:AD23" si="3">SUM(AC18*5/100)</f>
        <v>3.11049</v>
      </c>
      <c r="AE18" s="37">
        <f t="shared" ref="AE18:AE23" si="4">SUM(AC18-AD18)</f>
        <v>59.099309999999996</v>
      </c>
    </row>
    <row r="19" spans="1:31" s="17" customFormat="1" ht="102.75" thickBot="1" x14ac:dyDescent="0.25">
      <c r="A19" s="14">
        <v>3</v>
      </c>
      <c r="B19" s="14" t="s">
        <v>35</v>
      </c>
      <c r="C19" s="15" t="s">
        <v>36</v>
      </c>
      <c r="D19" s="12" t="s">
        <v>29</v>
      </c>
      <c r="E19" s="20" t="s">
        <v>63</v>
      </c>
      <c r="F19" s="16" t="s">
        <v>61</v>
      </c>
      <c r="G19" s="32" t="s">
        <v>62</v>
      </c>
      <c r="H19" s="36">
        <v>2022.04</v>
      </c>
      <c r="I19" s="20"/>
      <c r="J19" s="21">
        <f t="shared" si="0"/>
        <v>2022.04</v>
      </c>
      <c r="K19" s="21">
        <v>1824.89</v>
      </c>
      <c r="L19" s="21">
        <v>96.05</v>
      </c>
      <c r="M19" s="21">
        <v>101.1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42"/>
      <c r="Z19" s="39">
        <v>2022.04</v>
      </c>
      <c r="AB19" s="37">
        <f t="shared" si="1"/>
        <v>101.102</v>
      </c>
      <c r="AC19" s="37">
        <f t="shared" si="2"/>
        <v>1920.9379999999999</v>
      </c>
      <c r="AD19" s="37">
        <f t="shared" si="3"/>
        <v>96.046899999999994</v>
      </c>
      <c r="AE19" s="37">
        <f t="shared" si="4"/>
        <v>1824.8910999999998</v>
      </c>
    </row>
    <row r="20" spans="1:31" s="17" customFormat="1" ht="102.75" thickBot="1" x14ac:dyDescent="0.25">
      <c r="A20" s="14">
        <v>4</v>
      </c>
      <c r="B20" s="14" t="s">
        <v>35</v>
      </c>
      <c r="C20" s="15" t="s">
        <v>36</v>
      </c>
      <c r="D20" s="12" t="s">
        <v>30</v>
      </c>
      <c r="E20" s="20" t="s">
        <v>63</v>
      </c>
      <c r="F20" s="16" t="s">
        <v>61</v>
      </c>
      <c r="G20" s="32" t="s">
        <v>62</v>
      </c>
      <c r="H20" s="36">
        <v>7660.7809999999999</v>
      </c>
      <c r="I20" s="20"/>
      <c r="J20" s="21">
        <f t="shared" si="0"/>
        <v>7660.7800000000007</v>
      </c>
      <c r="K20" s="21">
        <v>6913.85</v>
      </c>
      <c r="L20" s="21">
        <v>363.89</v>
      </c>
      <c r="M20" s="21">
        <v>383.04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42"/>
      <c r="Z20" s="39">
        <v>7660.7809999999999</v>
      </c>
      <c r="AB20" s="37">
        <f t="shared" si="1"/>
        <v>383.03904999999997</v>
      </c>
      <c r="AC20" s="37">
        <f t="shared" si="2"/>
        <v>7277.7419499999996</v>
      </c>
      <c r="AD20" s="37">
        <f t="shared" si="3"/>
        <v>363.88709749999992</v>
      </c>
      <c r="AE20" s="37">
        <f t="shared" si="4"/>
        <v>6913.8548524999997</v>
      </c>
    </row>
    <row r="21" spans="1:31" s="17" customFormat="1" ht="102.75" thickBot="1" x14ac:dyDescent="0.25">
      <c r="A21" s="14">
        <v>5</v>
      </c>
      <c r="B21" s="14" t="s">
        <v>35</v>
      </c>
      <c r="C21" s="15" t="s">
        <v>36</v>
      </c>
      <c r="D21" s="12" t="s">
        <v>31</v>
      </c>
      <c r="E21" s="20" t="s">
        <v>63</v>
      </c>
      <c r="F21" s="16" t="s">
        <v>61</v>
      </c>
      <c r="G21" s="32" t="s">
        <v>62</v>
      </c>
      <c r="H21" s="36">
        <v>439.53500000000003</v>
      </c>
      <c r="I21" s="33"/>
      <c r="J21" s="21">
        <f t="shared" si="0"/>
        <v>439.54</v>
      </c>
      <c r="K21" s="21">
        <v>396.68</v>
      </c>
      <c r="L21" s="21">
        <v>20.88</v>
      </c>
      <c r="M21" s="21">
        <v>21.98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42"/>
      <c r="Z21" s="39">
        <v>439.53500000000003</v>
      </c>
      <c r="AB21" s="37">
        <f t="shared" si="1"/>
        <v>21.976750000000003</v>
      </c>
      <c r="AC21" s="37">
        <f t="shared" si="2"/>
        <v>417.55825000000004</v>
      </c>
      <c r="AD21" s="37">
        <f t="shared" si="3"/>
        <v>20.877912500000001</v>
      </c>
      <c r="AE21" s="37">
        <f t="shared" si="4"/>
        <v>396.68033750000006</v>
      </c>
    </row>
    <row r="22" spans="1:31" s="23" customFormat="1" ht="102.75" thickBot="1" x14ac:dyDescent="0.25">
      <c r="A22" s="14">
        <v>6</v>
      </c>
      <c r="B22" s="14" t="s">
        <v>35</v>
      </c>
      <c r="C22" s="15" t="s">
        <v>36</v>
      </c>
      <c r="D22" s="12" t="s">
        <v>32</v>
      </c>
      <c r="E22" s="20" t="s">
        <v>63</v>
      </c>
      <c r="F22" s="16" t="s">
        <v>61</v>
      </c>
      <c r="G22" s="32" t="s">
        <v>62</v>
      </c>
      <c r="H22" s="36">
        <v>443.75400000000002</v>
      </c>
      <c r="I22" s="34"/>
      <c r="J22" s="21">
        <f t="shared" si="0"/>
        <v>443.76</v>
      </c>
      <c r="K22" s="22">
        <v>400.49</v>
      </c>
      <c r="L22" s="22">
        <v>21.08</v>
      </c>
      <c r="M22" s="22">
        <v>22.19</v>
      </c>
      <c r="N22" s="22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42"/>
      <c r="Z22" s="39">
        <v>443.75400000000002</v>
      </c>
      <c r="AB22" s="37">
        <f t="shared" si="1"/>
        <v>22.1877</v>
      </c>
      <c r="AC22" s="37">
        <f t="shared" si="2"/>
        <v>421.56630000000001</v>
      </c>
      <c r="AD22" s="37">
        <f t="shared" si="3"/>
        <v>21.078315000000003</v>
      </c>
      <c r="AE22" s="37">
        <f t="shared" si="4"/>
        <v>400.48798499999998</v>
      </c>
    </row>
    <row r="23" spans="1:31" s="17" customFormat="1" ht="102.75" thickBot="1" x14ac:dyDescent="0.25">
      <c r="A23" s="14">
        <v>7</v>
      </c>
      <c r="B23" s="14" t="s">
        <v>35</v>
      </c>
      <c r="C23" s="15" t="s">
        <v>36</v>
      </c>
      <c r="D23" s="13" t="s">
        <v>33</v>
      </c>
      <c r="E23" s="20" t="s">
        <v>63</v>
      </c>
      <c r="F23" s="16" t="s">
        <v>61</v>
      </c>
      <c r="G23" s="32" t="s">
        <v>62</v>
      </c>
      <c r="H23" s="36">
        <v>267.70600000000002</v>
      </c>
      <c r="I23" s="21"/>
      <c r="J23" s="21">
        <f t="shared" si="0"/>
        <v>267.70999999999998</v>
      </c>
      <c r="K23" s="21">
        <v>241.6</v>
      </c>
      <c r="L23" s="21">
        <v>12.72</v>
      </c>
      <c r="M23" s="21">
        <v>13.39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42"/>
      <c r="Z23" s="40">
        <v>267.70600000000002</v>
      </c>
      <c r="AB23" s="37">
        <f t="shared" si="1"/>
        <v>13.385300000000003</v>
      </c>
      <c r="AC23" s="37">
        <f t="shared" si="2"/>
        <v>254.32070000000002</v>
      </c>
      <c r="AD23" s="37">
        <f t="shared" si="3"/>
        <v>12.716035000000002</v>
      </c>
      <c r="AE23" s="37">
        <f t="shared" si="4"/>
        <v>241.60466500000001</v>
      </c>
    </row>
    <row r="24" spans="1:31" s="17" customFormat="1" ht="26.25" customHeight="1" x14ac:dyDescent="0.2">
      <c r="A24" s="14"/>
      <c r="B24" s="14" t="s">
        <v>8</v>
      </c>
      <c r="C24" s="14" t="s">
        <v>8</v>
      </c>
      <c r="D24" s="14" t="s">
        <v>9</v>
      </c>
      <c r="E24" s="14" t="s">
        <v>8</v>
      </c>
      <c r="F24" s="14" t="s">
        <v>8</v>
      </c>
      <c r="G24" s="14" t="s">
        <v>8</v>
      </c>
      <c r="H24" s="35">
        <f>SUM(H17:H23)</f>
        <v>12830.966</v>
      </c>
      <c r="I24" s="35">
        <f t="shared" ref="I24:X24" si="5">SUM(I17:I23)</f>
        <v>0</v>
      </c>
      <c r="J24" s="35">
        <f>SUM(J17:J23)</f>
        <v>12830.970000000001</v>
      </c>
      <c r="K24" s="35">
        <f t="shared" si="5"/>
        <v>11579.94</v>
      </c>
      <c r="L24" s="35">
        <f t="shared" si="5"/>
        <v>609.48</v>
      </c>
      <c r="M24" s="35">
        <f t="shared" si="5"/>
        <v>641.55000000000007</v>
      </c>
      <c r="N24" s="35">
        <f t="shared" si="5"/>
        <v>0</v>
      </c>
      <c r="O24" s="35">
        <f t="shared" si="5"/>
        <v>0</v>
      </c>
      <c r="P24" s="35">
        <f t="shared" si="5"/>
        <v>0</v>
      </c>
      <c r="Q24" s="35">
        <f t="shared" si="5"/>
        <v>0</v>
      </c>
      <c r="R24" s="35">
        <f t="shared" si="5"/>
        <v>0</v>
      </c>
      <c r="S24" s="35">
        <f t="shared" si="5"/>
        <v>0</v>
      </c>
      <c r="T24" s="35">
        <f t="shared" si="5"/>
        <v>0</v>
      </c>
      <c r="U24" s="35">
        <f t="shared" si="5"/>
        <v>0</v>
      </c>
      <c r="V24" s="35">
        <f t="shared" si="5"/>
        <v>0</v>
      </c>
      <c r="W24" s="35">
        <f t="shared" si="5"/>
        <v>0</v>
      </c>
      <c r="X24" s="35">
        <f t="shared" si="5"/>
        <v>0</v>
      </c>
      <c r="Y24" s="42"/>
      <c r="Z24" s="44">
        <f>SUM(Z17:Z23)</f>
        <v>12830.966</v>
      </c>
    </row>
    <row r="25" spans="1:31" s="17" customFormat="1" ht="12.75" x14ac:dyDescent="0.2">
      <c r="A25" s="14"/>
      <c r="B25" s="24"/>
      <c r="C25" s="24"/>
      <c r="D25" s="24"/>
      <c r="E25" s="24"/>
      <c r="F25" s="24"/>
      <c r="G25" s="24"/>
      <c r="H25" s="25">
        <f>SUM(H24)</f>
        <v>12830.966</v>
      </c>
      <c r="I25" s="25">
        <f t="shared" ref="I25:X25" si="6">SUM(I24)</f>
        <v>0</v>
      </c>
      <c r="J25" s="25">
        <f t="shared" si="6"/>
        <v>12830.970000000001</v>
      </c>
      <c r="K25" s="25">
        <f t="shared" si="6"/>
        <v>11579.94</v>
      </c>
      <c r="L25" s="25">
        <f t="shared" si="6"/>
        <v>609.48</v>
      </c>
      <c r="M25" s="25">
        <f t="shared" si="6"/>
        <v>641.55000000000007</v>
      </c>
      <c r="N25" s="25">
        <f t="shared" si="6"/>
        <v>0</v>
      </c>
      <c r="O25" s="25">
        <f t="shared" si="6"/>
        <v>0</v>
      </c>
      <c r="P25" s="25">
        <f t="shared" si="6"/>
        <v>0</v>
      </c>
      <c r="Q25" s="25">
        <f t="shared" si="6"/>
        <v>0</v>
      </c>
      <c r="R25" s="25">
        <f t="shared" si="6"/>
        <v>0</v>
      </c>
      <c r="S25" s="25">
        <f t="shared" si="6"/>
        <v>0</v>
      </c>
      <c r="T25" s="25">
        <f t="shared" si="6"/>
        <v>0</v>
      </c>
      <c r="U25" s="25">
        <f t="shared" si="6"/>
        <v>0</v>
      </c>
      <c r="V25" s="25">
        <f t="shared" si="6"/>
        <v>0</v>
      </c>
      <c r="W25" s="25">
        <f t="shared" si="6"/>
        <v>0</v>
      </c>
      <c r="X25" s="25">
        <f t="shared" si="6"/>
        <v>0</v>
      </c>
      <c r="Y25" s="43"/>
    </row>
    <row r="27" spans="1:31" x14ac:dyDescent="0.25">
      <c r="A27" s="52" t="s">
        <v>48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29"/>
    </row>
    <row r="28" spans="1:31" x14ac:dyDescent="0.25">
      <c r="A28" s="45" t="s">
        <v>49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/>
      <c r="Y28"/>
    </row>
    <row r="29" spans="1:31" x14ac:dyDescent="0.25">
      <c r="A29" s="45" t="s">
        <v>50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/>
      <c r="Y29"/>
    </row>
    <row r="30" spans="1:31" x14ac:dyDescent="0.25">
      <c r="A30" s="45" t="s">
        <v>51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/>
      <c r="Y30"/>
    </row>
    <row r="31" spans="1:31" x14ac:dyDescent="0.25">
      <c r="A31" s="45" t="s">
        <v>52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/>
      <c r="Y31"/>
    </row>
    <row r="32" spans="1:31" x14ac:dyDescent="0.25">
      <c r="A32" s="45" t="s">
        <v>53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/>
      <c r="Y32"/>
    </row>
    <row r="33" spans="1:25" x14ac:dyDescent="0.25">
      <c r="A33" s="45" t="s">
        <v>54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/>
      <c r="Y33"/>
    </row>
    <row r="34" spans="1:25" ht="24.75" customHeight="1" x14ac:dyDescent="0.25">
      <c r="A34" s="45" t="s">
        <v>55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/>
      <c r="Y34"/>
    </row>
    <row r="35" spans="1:25" ht="25.5" customHeight="1" x14ac:dyDescent="0.25">
      <c r="A35" s="45" t="s">
        <v>56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/>
      <c r="Y35"/>
    </row>
    <row r="36" spans="1:25" x14ac:dyDescent="0.25">
      <c r="A36" s="45" t="s">
        <v>57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/>
      <c r="Y36"/>
    </row>
    <row r="37" spans="1:25" x14ac:dyDescent="0.25">
      <c r="A37" s="45" t="s">
        <v>58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/>
      <c r="Y37"/>
    </row>
    <row r="38" spans="1:25" x14ac:dyDescent="0.25">
      <c r="A38" s="45" t="s">
        <v>59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/>
      <c r="Y38"/>
    </row>
    <row r="39" spans="1:25" x14ac:dyDescent="0.25">
      <c r="A39" s="45" t="s">
        <v>60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/>
      <c r="Y39"/>
    </row>
    <row r="40" spans="1:25" x14ac:dyDescent="0.25">
      <c r="A40" s="30"/>
      <c r="B40" s="30"/>
      <c r="C40" s="30"/>
      <c r="D40" s="30"/>
      <c r="E40" s="30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/>
      <c r="T40"/>
      <c r="U40"/>
      <c r="V40"/>
      <c r="W40"/>
      <c r="X40"/>
      <c r="Y40"/>
    </row>
    <row r="41" spans="1:25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/>
      <c r="T41"/>
      <c r="U41"/>
      <c r="V41"/>
      <c r="W41"/>
      <c r="X41"/>
      <c r="Y41"/>
    </row>
    <row r="42" spans="1:25" x14ac:dyDescent="0.25">
      <c r="A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 ht="16.5" x14ac:dyDescent="0.25">
      <c r="A43" s="53"/>
      <c r="B43" s="53"/>
      <c r="C43" s="53"/>
      <c r="D43" s="53"/>
      <c r="E43" s="53"/>
      <c r="F43" s="53"/>
      <c r="H43"/>
      <c r="I43"/>
      <c r="J43"/>
      <c r="K43"/>
      <c r="L43"/>
      <c r="M43"/>
      <c r="N43" s="54"/>
      <c r="O43" s="54"/>
      <c r="P43" s="54"/>
      <c r="Q43" s="3"/>
      <c r="R43" s="55"/>
      <c r="S43" s="55"/>
      <c r="T43" s="55"/>
      <c r="U43"/>
      <c r="V43"/>
      <c r="W43"/>
      <c r="X43"/>
      <c r="Y43"/>
    </row>
    <row r="44" spans="1:25" ht="18.75" x14ac:dyDescent="0.3">
      <c r="A44" s="4"/>
      <c r="B44" s="4"/>
      <c r="C44" s="4"/>
      <c r="D44" s="4"/>
      <c r="E44" s="4"/>
      <c r="F44" s="4"/>
      <c r="H44"/>
      <c r="I44"/>
      <c r="J44"/>
      <c r="K44"/>
      <c r="L44"/>
      <c r="M44"/>
      <c r="N44" s="57" t="s">
        <v>10</v>
      </c>
      <c r="O44" s="57"/>
      <c r="P44" s="57"/>
      <c r="Q44" s="3"/>
      <c r="R44" s="57" t="s">
        <v>11</v>
      </c>
      <c r="S44" s="57"/>
      <c r="T44" s="57"/>
      <c r="U44"/>
      <c r="V44"/>
      <c r="W44"/>
      <c r="X44"/>
      <c r="Y44"/>
    </row>
    <row r="45" spans="1:25" ht="18.75" x14ac:dyDescent="0.3">
      <c r="A45" s="5" t="s">
        <v>12</v>
      </c>
      <c r="B45" s="6"/>
      <c r="C45" s="4"/>
      <c r="D45" s="4"/>
      <c r="E45" s="4"/>
      <c r="F45" s="4"/>
      <c r="H45"/>
      <c r="I45"/>
      <c r="J45"/>
      <c r="K45"/>
      <c r="L45"/>
      <c r="M45"/>
      <c r="N45" s="7"/>
      <c r="O45" s="7"/>
      <c r="P45" s="7"/>
      <c r="Q45" s="7"/>
      <c r="R45" s="7"/>
      <c r="S45"/>
      <c r="T45"/>
      <c r="U45"/>
      <c r="V45"/>
      <c r="W45"/>
      <c r="X45"/>
      <c r="Y45"/>
    </row>
    <row r="46" spans="1:25" ht="18.75" x14ac:dyDescent="0.3">
      <c r="A46" s="4"/>
      <c r="B46" s="4"/>
      <c r="C46" s="4"/>
      <c r="D46" s="4"/>
      <c r="E46" s="4"/>
      <c r="F46" s="4"/>
      <c r="H46"/>
      <c r="I46"/>
      <c r="J46"/>
      <c r="K46"/>
      <c r="L46"/>
      <c r="M46"/>
      <c r="N46" s="7"/>
      <c r="O46" s="7"/>
      <c r="P46" s="7"/>
      <c r="Q46" s="7"/>
      <c r="R46" s="7"/>
      <c r="S46"/>
      <c r="T46"/>
      <c r="U46"/>
      <c r="V46"/>
      <c r="W46"/>
      <c r="X46"/>
      <c r="Y46"/>
    </row>
    <row r="47" spans="1:25" ht="16.5" x14ac:dyDescent="0.25">
      <c r="A47" s="53"/>
      <c r="B47" s="53"/>
      <c r="C47" s="53"/>
      <c r="D47" s="53"/>
      <c r="E47" s="53"/>
      <c r="F47" s="53"/>
      <c r="H47"/>
      <c r="I47"/>
      <c r="J47"/>
      <c r="K47"/>
      <c r="L47"/>
      <c r="M47"/>
      <c r="N47" s="54"/>
      <c r="O47" s="54"/>
      <c r="P47" s="54"/>
      <c r="Q47"/>
      <c r="R47" s="55"/>
      <c r="S47" s="55"/>
      <c r="T47" s="55"/>
      <c r="U47"/>
      <c r="V47" s="56"/>
      <c r="W47" s="56"/>
      <c r="X47"/>
      <c r="Y47"/>
    </row>
    <row r="48" spans="1:25" x14ac:dyDescent="0.25">
      <c r="A48"/>
      <c r="H48"/>
      <c r="I48"/>
      <c r="J48"/>
      <c r="K48"/>
      <c r="L48"/>
      <c r="M48"/>
      <c r="N48" s="57" t="s">
        <v>13</v>
      </c>
      <c r="O48" s="57"/>
      <c r="P48" s="57"/>
      <c r="Q48"/>
      <c r="R48" s="57" t="s">
        <v>11</v>
      </c>
      <c r="S48" s="57"/>
      <c r="T48" s="57"/>
      <c r="U48"/>
      <c r="V48" s="58" t="s">
        <v>14</v>
      </c>
      <c r="W48" s="58"/>
      <c r="X48"/>
      <c r="Y48"/>
    </row>
    <row r="49" spans="1:25" x14ac:dyDescent="0.25">
      <c r="A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1:25" x14ac:dyDescent="0.25">
      <c r="A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1:25" x14ac:dyDescent="0.25">
      <c r="A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x14ac:dyDescent="0.25">
      <c r="A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x14ac:dyDescent="0.25">
      <c r="A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</sheetData>
  <mergeCells count="53">
    <mergeCell ref="N48:P48"/>
    <mergeCell ref="R48:T48"/>
    <mergeCell ref="V48:W48"/>
    <mergeCell ref="N44:P44"/>
    <mergeCell ref="R44:T44"/>
    <mergeCell ref="A47:F47"/>
    <mergeCell ref="N47:P47"/>
    <mergeCell ref="R47:T47"/>
    <mergeCell ref="A37:W37"/>
    <mergeCell ref="A38:W38"/>
    <mergeCell ref="A39:W39"/>
    <mergeCell ref="A43:F43"/>
    <mergeCell ref="N43:P43"/>
    <mergeCell ref="R43:T43"/>
    <mergeCell ref="V47:W47"/>
    <mergeCell ref="A11:A14"/>
    <mergeCell ref="B11:B14"/>
    <mergeCell ref="C11:C14"/>
    <mergeCell ref="A27:X27"/>
    <mergeCell ref="A28:W28"/>
    <mergeCell ref="T11:X11"/>
    <mergeCell ref="I11:I14"/>
    <mergeCell ref="J11:N11"/>
    <mergeCell ref="J13:J14"/>
    <mergeCell ref="K13:N13"/>
    <mergeCell ref="J12:N12"/>
    <mergeCell ref="O12:S12"/>
    <mergeCell ref="T12:X12"/>
    <mergeCell ref="A1:X1"/>
    <mergeCell ref="E3:R3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A7:X7"/>
    <mergeCell ref="A8:X8"/>
    <mergeCell ref="O11:S11"/>
    <mergeCell ref="A36:W36"/>
    <mergeCell ref="A16:X16"/>
    <mergeCell ref="A29:W29"/>
    <mergeCell ref="A30:W30"/>
    <mergeCell ref="A31:W31"/>
    <mergeCell ref="A32:W32"/>
    <mergeCell ref="A33:W33"/>
    <mergeCell ref="A34:W34"/>
    <mergeCell ref="A35:W35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4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2019-07-15T10:22:37Z</dcterms:modified>
</cp:coreProperties>
</file>